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8" i="1" l="1"/>
  <c r="C8" i="1" s="1"/>
  <c r="H8" i="1"/>
  <c r="D15" i="1" l="1"/>
  <c r="H9" i="1"/>
  <c r="H10" i="1"/>
  <c r="H11" i="1"/>
  <c r="H12" i="1"/>
  <c r="H13" i="1"/>
  <c r="H14" i="1"/>
  <c r="F9" i="1"/>
  <c r="C9" i="1" s="1"/>
  <c r="F10" i="1"/>
  <c r="F11" i="1"/>
  <c r="F12" i="1"/>
  <c r="C12" i="1" s="1"/>
  <c r="F13" i="1"/>
  <c r="F14" i="1"/>
  <c r="C14" i="1" s="1"/>
  <c r="C10" i="1"/>
  <c r="C11" i="1"/>
  <c r="C13" i="1"/>
  <c r="F15" i="1" l="1"/>
  <c r="H15" i="1"/>
  <c r="C15" i="1"/>
</calcChain>
</file>

<file path=xl/sharedStrings.xml><?xml version="1.0" encoding="utf-8"?>
<sst xmlns="http://schemas.openxmlformats.org/spreadsheetml/2006/main" count="23" uniqueCount="21">
  <si>
    <t>Phụ lục</t>
  </si>
  <si>
    <t>TT</t>
  </si>
  <si>
    <t>Thời gian</t>
  </si>
  <si>
    <t>Số tiền/tháng</t>
  </si>
  <si>
    <t>Thành tiền</t>
  </si>
  <si>
    <t>Ghi chú</t>
  </si>
  <si>
    <t>Năm 2024</t>
  </si>
  <si>
    <t>Năm 2025</t>
  </si>
  <si>
    <t>Năm 2026</t>
  </si>
  <si>
    <t>Năm 2027</t>
  </si>
  <si>
    <t>Năm 2028</t>
  </si>
  <si>
    <t>Năm 2029</t>
  </si>
  <si>
    <t>Năm 2030</t>
  </si>
  <si>
    <t>Tổng số kinh phí
dự kiến</t>
  </si>
  <si>
    <t>Tổng cộng</t>
  </si>
  <si>
    <t>DỰ KIẾN KINH PHÍ HỖ TRỢ ĂN TRƯA, HỖ TRỢ CHI PHÍ HỌC TẬP 
CHO TRẺ NHÀ TRẺ VÙNG KHÓ KHĂN TRÊN ĐỊA BÀN TỈNH QUẢNG NGÃI ĐẾN NĂM 2030</t>
  </si>
  <si>
    <t>ĐVT: Triệu đồng</t>
  </si>
  <si>
    <t>Số trẻ em nhà
trẻ huy động</t>
  </si>
  <si>
    <t>Kinh phí hỗ trợ ăn trưa
(hỗ trợ 9 thàng/năm học)</t>
  </si>
  <si>
    <t>Kinh phí hỗ trợ chi phí học tập
(hỗ trợ 9 thàng/năm học)</t>
  </si>
  <si>
    <t>(Kèm theo Báo cáo đánh giá tác động số       /BC-SGDĐT ngày      /02/2024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</si>
</sst>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164" fontId="2" fillId="0" borderId="0" xfId="1" applyNumberFormat="1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43" fontId="6" fillId="0" borderId="1" xfId="1" applyNumberFormat="1" applyFont="1" applyBorder="1"/>
    <xf numFmtId="164" fontId="6" fillId="0" borderId="1" xfId="1" applyNumberFormat="1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5" fillId="0" borderId="1" xfId="1" applyNumberFormat="1" applyFont="1" applyBorder="1"/>
    <xf numFmtId="164" fontId="5" fillId="0" borderId="1" xfId="1" applyNumberFormat="1" applyFont="1" applyBorder="1"/>
    <xf numFmtId="0" fontId="5" fillId="0" borderId="1" xfId="0" applyFont="1" applyBorder="1"/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Normal="100" workbookViewId="0">
      <selection activeCell="K11" sqref="K11"/>
    </sheetView>
  </sheetViews>
  <sheetFormatPr defaultRowHeight="15.75" x14ac:dyDescent="0.25"/>
  <cols>
    <col min="1" max="1" width="5.28515625" style="1" customWidth="1"/>
    <col min="2" max="2" width="12.5703125" style="1" bestFit="1" customWidth="1"/>
    <col min="3" max="3" width="21.140625" style="1" bestFit="1" customWidth="1"/>
    <col min="4" max="4" width="13.140625" style="1" bestFit="1" customWidth="1"/>
    <col min="5" max="5" width="16.7109375" style="1" bestFit="1" customWidth="1"/>
    <col min="6" max="6" width="14.5703125" style="1" bestFit="1" customWidth="1"/>
    <col min="7" max="7" width="16.7109375" style="1" bestFit="1" customWidth="1"/>
    <col min="8" max="8" width="14.5703125" style="1" bestFit="1" customWidth="1"/>
    <col min="9" max="9" width="12.5703125" style="1" customWidth="1"/>
    <col min="10" max="10" width="9.140625" style="1"/>
    <col min="11" max="11" width="11.5703125" style="1" bestFit="1" customWidth="1"/>
    <col min="12" max="16384" width="9.140625" style="1"/>
  </cols>
  <sheetData>
    <row r="1" spans="1:11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4"/>
      <c r="K1" s="4"/>
    </row>
    <row r="2" spans="1:11" ht="37.5" customHeight="1" x14ac:dyDescent="0.3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5"/>
      <c r="K2" s="5"/>
    </row>
    <row r="3" spans="1:11" ht="18.75" x14ac:dyDescent="0.3">
      <c r="A3" s="21" t="s">
        <v>20</v>
      </c>
      <c r="B3" s="21"/>
      <c r="C3" s="21"/>
      <c r="D3" s="21"/>
      <c r="E3" s="21"/>
      <c r="F3" s="21"/>
      <c r="G3" s="21"/>
      <c r="H3" s="21"/>
      <c r="I3" s="21"/>
      <c r="J3" s="6"/>
      <c r="K3" s="6"/>
    </row>
    <row r="4" spans="1:11" ht="18.75" x14ac:dyDescent="0.3">
      <c r="A4" s="22"/>
      <c r="B4" s="22"/>
      <c r="C4" s="22"/>
      <c r="D4" s="22"/>
      <c r="E4" s="22"/>
      <c r="F4" s="22"/>
      <c r="G4" s="22"/>
      <c r="H4" s="21" t="s">
        <v>16</v>
      </c>
      <c r="I4" s="21"/>
      <c r="J4" s="2"/>
      <c r="K4" s="2"/>
    </row>
    <row r="6" spans="1:11" ht="58.5" customHeight="1" x14ac:dyDescent="0.25">
      <c r="A6" s="7" t="s">
        <v>1</v>
      </c>
      <c r="B6" s="7" t="s">
        <v>2</v>
      </c>
      <c r="C6" s="8" t="s">
        <v>13</v>
      </c>
      <c r="D6" s="9" t="s">
        <v>17</v>
      </c>
      <c r="E6" s="10" t="s">
        <v>18</v>
      </c>
      <c r="F6" s="11"/>
      <c r="G6" s="10" t="s">
        <v>19</v>
      </c>
      <c r="H6" s="11"/>
      <c r="I6" s="7" t="s">
        <v>5</v>
      </c>
    </row>
    <row r="7" spans="1:11" ht="18.75" x14ac:dyDescent="0.25">
      <c r="A7" s="7"/>
      <c r="B7" s="7"/>
      <c r="C7" s="8"/>
      <c r="D7" s="12"/>
      <c r="E7" s="13" t="s">
        <v>3</v>
      </c>
      <c r="F7" s="13" t="s">
        <v>4</v>
      </c>
      <c r="G7" s="13" t="s">
        <v>3</v>
      </c>
      <c r="H7" s="13" t="s">
        <v>4</v>
      </c>
      <c r="I7" s="7"/>
    </row>
    <row r="8" spans="1:11" ht="18.75" x14ac:dyDescent="0.3">
      <c r="A8" s="14">
        <v>1</v>
      </c>
      <c r="B8" s="14" t="s">
        <v>6</v>
      </c>
      <c r="C8" s="15">
        <f>F8+H8</f>
        <v>4452.84</v>
      </c>
      <c r="D8" s="16">
        <v>1596</v>
      </c>
      <c r="E8" s="14">
        <v>0.16</v>
      </c>
      <c r="F8" s="15">
        <f>D8*E8*9</f>
        <v>2298.2400000000002</v>
      </c>
      <c r="G8" s="14">
        <v>0.15</v>
      </c>
      <c r="H8" s="15">
        <f>D8*G8*9</f>
        <v>2154.6</v>
      </c>
      <c r="I8" s="14"/>
    </row>
    <row r="9" spans="1:11" ht="18.75" x14ac:dyDescent="0.3">
      <c r="A9" s="14">
        <v>2</v>
      </c>
      <c r="B9" s="14" t="s">
        <v>7</v>
      </c>
      <c r="C9" s="15">
        <f t="shared" ref="C9:C14" si="0">F9+H9</f>
        <v>5859</v>
      </c>
      <c r="D9" s="16">
        <v>2100</v>
      </c>
      <c r="E9" s="14">
        <v>0.16</v>
      </c>
      <c r="F9" s="15">
        <f t="shared" ref="F9:F14" si="1">D9*E9*9</f>
        <v>3024</v>
      </c>
      <c r="G9" s="14">
        <v>0.15</v>
      </c>
      <c r="H9" s="15">
        <f t="shared" ref="H9:H14" si="2">D9*G9*9</f>
        <v>2835</v>
      </c>
      <c r="I9" s="14"/>
      <c r="K9" s="3"/>
    </row>
    <row r="10" spans="1:11" ht="18.75" x14ac:dyDescent="0.3">
      <c r="A10" s="14">
        <v>3</v>
      </c>
      <c r="B10" s="14" t="s">
        <v>8</v>
      </c>
      <c r="C10" s="15">
        <f t="shared" si="0"/>
        <v>6361.2000000000007</v>
      </c>
      <c r="D10" s="16">
        <v>2280</v>
      </c>
      <c r="E10" s="14">
        <v>0.16</v>
      </c>
      <c r="F10" s="15">
        <f t="shared" si="1"/>
        <v>3283.2000000000003</v>
      </c>
      <c r="G10" s="14">
        <v>0.15</v>
      </c>
      <c r="H10" s="15">
        <f t="shared" si="2"/>
        <v>3078</v>
      </c>
      <c r="I10" s="14"/>
    </row>
    <row r="11" spans="1:11" ht="18.75" x14ac:dyDescent="0.3">
      <c r="A11" s="14">
        <v>4</v>
      </c>
      <c r="B11" s="14" t="s">
        <v>9</v>
      </c>
      <c r="C11" s="15">
        <f t="shared" si="0"/>
        <v>7036.38</v>
      </c>
      <c r="D11" s="16">
        <v>2522</v>
      </c>
      <c r="E11" s="14">
        <v>0.16</v>
      </c>
      <c r="F11" s="15">
        <f t="shared" si="1"/>
        <v>3631.68</v>
      </c>
      <c r="G11" s="14">
        <v>0.15</v>
      </c>
      <c r="H11" s="15">
        <f t="shared" si="2"/>
        <v>3404.7000000000003</v>
      </c>
      <c r="I11" s="14"/>
    </row>
    <row r="12" spans="1:11" ht="18.75" x14ac:dyDescent="0.3">
      <c r="A12" s="14">
        <v>5</v>
      </c>
      <c r="B12" s="14" t="s">
        <v>10</v>
      </c>
      <c r="C12" s="15">
        <f t="shared" si="0"/>
        <v>7424.1900000000005</v>
      </c>
      <c r="D12" s="16">
        <v>2661</v>
      </c>
      <c r="E12" s="14">
        <v>0.16</v>
      </c>
      <c r="F12" s="15">
        <f t="shared" si="1"/>
        <v>3831.84</v>
      </c>
      <c r="G12" s="14">
        <v>0.15</v>
      </c>
      <c r="H12" s="15">
        <f t="shared" si="2"/>
        <v>3592.35</v>
      </c>
      <c r="I12" s="14"/>
    </row>
    <row r="13" spans="1:11" ht="18.75" x14ac:dyDescent="0.3">
      <c r="A13" s="14">
        <v>6</v>
      </c>
      <c r="B13" s="14" t="s">
        <v>11</v>
      </c>
      <c r="C13" s="15">
        <f t="shared" si="0"/>
        <v>7957.08</v>
      </c>
      <c r="D13" s="16">
        <v>2852</v>
      </c>
      <c r="E13" s="14">
        <v>0.16</v>
      </c>
      <c r="F13" s="15">
        <f t="shared" si="1"/>
        <v>4106.88</v>
      </c>
      <c r="G13" s="14">
        <v>0.15</v>
      </c>
      <c r="H13" s="15">
        <f t="shared" si="2"/>
        <v>3850.2000000000003</v>
      </c>
      <c r="I13" s="14"/>
    </row>
    <row r="14" spans="1:11" ht="18.75" x14ac:dyDescent="0.3">
      <c r="A14" s="14">
        <v>7</v>
      </c>
      <c r="B14" s="14" t="s">
        <v>12</v>
      </c>
      <c r="C14" s="15">
        <f t="shared" si="0"/>
        <v>8523.4500000000007</v>
      </c>
      <c r="D14" s="16">
        <v>3055</v>
      </c>
      <c r="E14" s="14">
        <v>0.16</v>
      </c>
      <c r="F14" s="15">
        <f t="shared" si="1"/>
        <v>4399.2</v>
      </c>
      <c r="G14" s="14">
        <v>0.15</v>
      </c>
      <c r="H14" s="15">
        <f t="shared" si="2"/>
        <v>4124.25</v>
      </c>
      <c r="I14" s="14"/>
    </row>
    <row r="15" spans="1:11" s="26" customFormat="1" ht="18.75" x14ac:dyDescent="0.3">
      <c r="A15" s="17" t="s">
        <v>14</v>
      </c>
      <c r="B15" s="18"/>
      <c r="C15" s="23">
        <f>SUM(C8:C14)</f>
        <v>47614.14</v>
      </c>
      <c r="D15" s="24">
        <f>SUM(D8:D14)</f>
        <v>17066</v>
      </c>
      <c r="E15" s="25"/>
      <c r="F15" s="23">
        <f>SUM(F8:F14)</f>
        <v>24575.040000000001</v>
      </c>
      <c r="G15" s="25"/>
      <c r="H15" s="23">
        <f>SUM(H8:H14)</f>
        <v>23039.100000000002</v>
      </c>
      <c r="I15" s="25"/>
    </row>
  </sheetData>
  <mergeCells count="12">
    <mergeCell ref="A15:B15"/>
    <mergeCell ref="A3:I3"/>
    <mergeCell ref="H4:I4"/>
    <mergeCell ref="D6:D7"/>
    <mergeCell ref="E6:F6"/>
    <mergeCell ref="G6:H6"/>
    <mergeCell ref="A1:I1"/>
    <mergeCell ref="A2:I2"/>
    <mergeCell ref="A6:A7"/>
    <mergeCell ref="B6:B7"/>
    <mergeCell ref="C6:C7"/>
    <mergeCell ref="I6:I7"/>
  </mergeCells>
  <pageMargins left="0.9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2024-02-20T02:29:08Z</cp:lastPrinted>
  <dcterms:created xsi:type="dcterms:W3CDTF">2024-01-26T03:12:32Z</dcterms:created>
  <dcterms:modified xsi:type="dcterms:W3CDTF">2024-02-20T02:29:44Z</dcterms:modified>
</cp:coreProperties>
</file>